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700"/>
  </bookViews>
  <sheets>
    <sheet name="Munka1" sheetId="1" r:id="rId1"/>
  </sheets>
  <definedNames>
    <definedName name="_xlnm.Print_Titles" localSheetId="0">Munka1!$1:$2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3" i="1" l="1"/>
  <c r="F63" i="1"/>
  <c r="E63" i="1"/>
  <c r="G64" i="1"/>
  <c r="F64" i="1"/>
  <c r="E64" i="1"/>
  <c r="G61" i="1"/>
  <c r="G60" i="1"/>
  <c r="G59" i="1"/>
  <c r="G58" i="1" l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<sst xmlns="http://schemas.openxmlformats.org/spreadsheetml/2006/main" count="70" uniqueCount="70">
  <si>
    <t>KÓD</t>
  </si>
  <si>
    <t>INTÉZMÉNY</t>
  </si>
  <si>
    <t>VEZETŐ</t>
  </si>
  <si>
    <t>PEDAGÓGUS/
SZAKIÁRNYÚ</t>
  </si>
  <si>
    <t>TECHNIKAI</t>
  </si>
  <si>
    <t>GAZDASÁGI</t>
  </si>
  <si>
    <t>Gyermekek Átmeneti Otthona</t>
  </si>
  <si>
    <t>Bölcsőde (Arató) 
1031 Arató Emil tér 2.</t>
  </si>
  <si>
    <t>Bölcsőde (Szérűskert) 
1033 Szérüskert u. 35.</t>
  </si>
  <si>
    <t>Bölcsőde (Kelta)  
1039 Kelta u. 3.</t>
  </si>
  <si>
    <t>Bölcsőde (Kerék) 
1035 Kerék u. 12-14.</t>
  </si>
  <si>
    <t>Bölcsőde (Medgyessy) 
1039 Medgyessy Ferenc u. 3.</t>
  </si>
  <si>
    <t>Bölcsőde (Mókus) 
1036 Mókus u. 1-3.</t>
  </si>
  <si>
    <t>Bölcsőde (Solymár) 
1032 Solymár u. 12-14.</t>
  </si>
  <si>
    <t>Bölcsőde (Szél) 
1035 Szél u. 23-25.</t>
  </si>
  <si>
    <t>Bölcsőde (Víziorgona 8.) 
1039 Viziorgona u. 8.</t>
  </si>
  <si>
    <t>Bölcsőde (Víziorgona 1.) 
1039 Viziorgona u. 1.</t>
  </si>
  <si>
    <t>Óbudai Családi Tanácsadó és Gyermekvédelmi Központ 
1035 Váradi S. u.9/11.</t>
  </si>
  <si>
    <t>Családok Átmeneti Otthona
1039 Víziorgona u. 7.</t>
  </si>
  <si>
    <t>Gyermekjóléti Szolgálat</t>
  </si>
  <si>
    <t>Védőnői Szolgálat
Szél u. 23-25.</t>
  </si>
  <si>
    <t>Óbudai Vackor Óvoda
1036 Árpádfejedelem u. 60.</t>
  </si>
  <si>
    <t>Bárczi Óvoda
1038 Bárczi G. u. 1.</t>
  </si>
  <si>
    <t>Ágoston Művészeti Óvoda Kastély Tagóvodája
1037 Bécsi út. 236.</t>
  </si>
  <si>
    <t xml:space="preserve">Óbudai Almáskert Óvoda
1033 Szérűskert u. 37. </t>
  </si>
  <si>
    <t>Csicsergő Napköziotthos Óvoda
1033 Szérűskert u. 41.</t>
  </si>
  <si>
    <t>Pitypang Művészeti Óvoda Gyöngyforrás Tagóvodája
1031 Dósa u. 4. 
1031 Gázgyári lakótelep</t>
  </si>
  <si>
    <t>Óbudai Almáskert Óvoda Gázgyári Tagóvodája 
1031 Gázgyári ltp.</t>
  </si>
  <si>
    <t>Ágoston Művészeti Óvoda
1032 Ágoston u. 2/a</t>
  </si>
  <si>
    <t>Óbudai Hétpettyes Óvoda
1033 Harrer Pál u. 7.</t>
  </si>
  <si>
    <t>Pitypang Művészeti Óvoda
1039 Hunyadi u. 8-10. 
1039 Czetz János u. 25. 
1038 Ürömi út.2.</t>
  </si>
  <si>
    <t>Gyermeksziget Montessori Óvoda Mosolygó Tagóvodája
1039 Kelta u. 8.</t>
  </si>
  <si>
    <t>Cseresznyevirág Művészeti Óvoda - tagóvoda
1039 Medgyessy F. u. 1.</t>
  </si>
  <si>
    <t>Óbudai Vackor Óvoda Mókus Tagóvodája
1036 Mókus u. 1.</t>
  </si>
  <si>
    <t>Cseresznyevirág Művészeti Óvoda
1039 Pais Dezső u. 2.</t>
  </si>
  <si>
    <t>Óbudai Százszorszép Óvoda
1032 Reménység u. 6. 
1032 Tégla u.6-8.</t>
  </si>
  <si>
    <t>Óbudai Hétpettyes Óvoda Szín-Kör-Játék Tagóvodája
1032 Solymár u. 12-14. 
1032 Törzs u. 2.</t>
  </si>
  <si>
    <t>Óbudai Meseerdő Óvoda Szivárvány Tagóvodája
1035 Szél u. 23-25. 
1033 Meggyfa u. 14.</t>
  </si>
  <si>
    <t>Óbudai Gyermekvilág Óvoda
1031 Vitorla u. 6. 
1031 Kanóc u. 3 
1031 Arató Emil tér 1.</t>
  </si>
  <si>
    <t>Óbudai Mesevilág Óvoda Vizi Tagóvodája
1039 Víziorgona u. 2.</t>
  </si>
  <si>
    <t>Gyermeksziget Montessori Óvoda
1039 Zipernowsky K. u. 2.</t>
  </si>
  <si>
    <t>Óbudai Meseerdő Óvoda
1035 Váradi u. 9-11. 
1035 Kerék u. 12-14.</t>
  </si>
  <si>
    <t>Óbudai Platán Könyvtár
1031 Arató Emil tér 1.</t>
  </si>
  <si>
    <t>LÉTSZÁM</t>
  </si>
  <si>
    <t>INTÉZMÉNY NEVE CÍME</t>
  </si>
  <si>
    <t>Költségvetési Szerveket Kiszolgáló Intézmény
1033 Folyamőr u. 22.</t>
  </si>
  <si>
    <t>Bölcsőde (Csillaghegyi Makovecz)
1039 Budapest Fodros u 7.</t>
  </si>
  <si>
    <t>Hatvani Lajos Idősek Klubja
1039 Hatvany Lajos u. 1.</t>
  </si>
  <si>
    <t>Szérűskert Idősek Klubja
1033 Szérűskert u. 39.</t>
  </si>
  <si>
    <t>Harang Idősek Klubja
1033 Harang u. 1.</t>
  </si>
  <si>
    <t>Harrer Idősek Klubja
1033 Harrer P. u. 4.</t>
  </si>
  <si>
    <t>Kiskorona Idősek Klubja
1036 Kiskorona u. 3.</t>
  </si>
  <si>
    <t>Őszike Idősek Klubja
1039 Őszike u. 8.</t>
  </si>
  <si>
    <t>Viziorgona Idősek Klubja
1039 Víziorgona u. 12.</t>
  </si>
  <si>
    <t>Derűs Alkony Gondozóház 
1039 Zipernowsky 3.</t>
  </si>
  <si>
    <t>Meggyfa Idősek Klubja
1033 Budapest Meggyfa u. 33.</t>
  </si>
  <si>
    <t>Óbudai Szociális Szolgáltató Intézmény
1036 Budapest Kiskorona u. 3.</t>
  </si>
  <si>
    <t>Otthoni Szakápolási Szolgálat
1036 Budapest Kiskorona u. 3.</t>
  </si>
  <si>
    <t>II. Házi Segítségnyújtó Szolgálat
1038 Budapest Őszike u. 8.</t>
  </si>
  <si>
    <t>I. Házi Segítségnyújtó Szolgálat
1036 Budapest Kiskorona u. 3.</t>
  </si>
  <si>
    <t>Almási Balogh Lóránd Idősek Klubja
1031 Budapest, Sujtás u. 20.</t>
  </si>
  <si>
    <t>Heltai Jenő Idősek Klubja
1039 Budapest, Madzsar József utca 7-11.</t>
  </si>
  <si>
    <t>III. Házi Segítségnyújtó Szolgálat
1033 Budapest Harang u. 1.</t>
  </si>
  <si>
    <t>Óbudai Rehabilitációs és Foglalkoztatási Központ
1033 Budapest Benedek Elek u. 1-3.</t>
  </si>
  <si>
    <t>Önkormányzat</t>
  </si>
  <si>
    <t>Polgármesteri Hivatal</t>
  </si>
  <si>
    <t>Óbudai Társaskör</t>
  </si>
  <si>
    <t>Óbudai Múzeum</t>
  </si>
  <si>
    <t>Közterület felügyelet</t>
  </si>
  <si>
    <t>Összesen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</si>
</sst>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 CE"/>
      <charset val="238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4" fontId="0" fillId="0" borderId="0" xfId="0" applyNumberFormat="1"/>
    <xf numFmtId="0" fontId="0" fillId="0" borderId="4" xfId="0" applyBorder="1"/>
    <xf numFmtId="4" fontId="0" fillId="0" borderId="5" xfId="0" applyNumberFormat="1" applyFill="1" applyBorder="1"/>
    <xf numFmtId="4" fontId="0" fillId="0" borderId="6" xfId="0" applyNumberFormat="1" applyBorder="1"/>
    <xf numFmtId="4" fontId="0" fillId="0" borderId="5" xfId="0" applyNumberFormat="1" applyBorder="1"/>
    <xf numFmtId="4" fontId="0" fillId="0" borderId="8" xfId="0" applyNumberFormat="1" applyFill="1" applyBorder="1"/>
    <xf numFmtId="4" fontId="0" fillId="0" borderId="9" xfId="0" applyNumberFormat="1" applyBorder="1"/>
    <xf numFmtId="4" fontId="0" fillId="0" borderId="11" xfId="0" applyNumberFormat="1" applyFill="1" applyBorder="1"/>
    <xf numFmtId="4" fontId="0" fillId="0" borderId="12" xfId="0" applyNumberFormat="1" applyBorder="1"/>
    <xf numFmtId="4" fontId="1" fillId="0" borderId="8" xfId="0" applyNumberFormat="1" applyFont="1" applyBorder="1" applyAlignment="1">
      <alignment horizontal="center" vertical="center"/>
    </xf>
    <xf numFmtId="4" fontId="0" fillId="0" borderId="11" xfId="0" applyNumberFormat="1" applyBorder="1"/>
    <xf numFmtId="4" fontId="1" fillId="0" borderId="3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/>
    </xf>
    <xf numFmtId="0" fontId="0" fillId="0" borderId="13" xfId="0" applyBorder="1"/>
    <xf numFmtId="0" fontId="0" fillId="0" borderId="4" xfId="0" applyBorder="1" applyAlignment="1">
      <alignment wrapText="1"/>
    </xf>
    <xf numFmtId="0" fontId="0" fillId="0" borderId="7" xfId="0" applyBorder="1" applyAlignment="1">
      <alignment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3" fontId="0" fillId="0" borderId="17" xfId="0" applyNumberFormat="1" applyBorder="1"/>
    <xf numFmtId="0" fontId="0" fillId="0" borderId="16" xfId="0" applyBorder="1"/>
    <xf numFmtId="0" fontId="0" fillId="0" borderId="10" xfId="0" applyBorder="1" applyAlignment="1">
      <alignment wrapText="1"/>
    </xf>
    <xf numFmtId="0" fontId="0" fillId="0" borderId="14" xfId="0" applyBorder="1" applyAlignment="1">
      <alignment wrapText="1"/>
    </xf>
    <xf numFmtId="4" fontId="0" fillId="0" borderId="18" xfId="0" applyNumberFormat="1" applyFill="1" applyBorder="1"/>
    <xf numFmtId="4" fontId="0" fillId="0" borderId="19" xfId="0" applyNumberFormat="1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"/>
  <sheetViews>
    <sheetView tabSelected="1" workbookViewId="0">
      <pane xSplit="2" ySplit="2" topLeftCell="E52" activePane="bottomRight" state="frozen"/>
      <selection pane="topRight" activeCell="C1" sqref="C1"/>
      <selection pane="bottomLeft" activeCell="A3" sqref="A3"/>
      <selection pane="bottomRight" activeCell="H64" sqref="H64"/>
    </sheetView>
  </sheetViews>
  <sheetFormatPr defaultRowHeight="12.75" x14ac:dyDescent="0.2"/>
  <cols>
    <col min="2" max="2" width="86.85546875" customWidth="1"/>
    <col min="3" max="4" width="10.28515625" style="1" hidden="1" customWidth="1"/>
    <col min="5" max="5" width="11.140625" style="1" customWidth="1"/>
    <col min="6" max="6" width="9.5703125" style="1" customWidth="1"/>
    <col min="7" max="7" width="15.140625" style="1" customWidth="1"/>
  </cols>
  <sheetData>
    <row r="1" spans="1:7" ht="21.75" customHeight="1" x14ac:dyDescent="0.2">
      <c r="A1" s="22" t="s">
        <v>0</v>
      </c>
      <c r="B1" s="14" t="s">
        <v>44</v>
      </c>
      <c r="C1" s="16" t="s">
        <v>2</v>
      </c>
      <c r="D1" s="16"/>
      <c r="E1" s="17" t="s">
        <v>3</v>
      </c>
      <c r="F1" s="16" t="s">
        <v>4</v>
      </c>
      <c r="G1" s="12" t="s">
        <v>43</v>
      </c>
    </row>
    <row r="2" spans="1:7" ht="21.75" customHeight="1" thickBot="1" x14ac:dyDescent="0.25">
      <c r="A2" s="23"/>
      <c r="B2" s="15"/>
      <c r="C2" s="10" t="s">
        <v>1</v>
      </c>
      <c r="D2" s="10" t="s">
        <v>5</v>
      </c>
      <c r="E2" s="18"/>
      <c r="F2" s="18"/>
      <c r="G2" s="13"/>
    </row>
    <row r="3" spans="1:7" ht="25.5" x14ac:dyDescent="0.2">
      <c r="A3" s="24">
        <v>1</v>
      </c>
      <c r="B3" s="26" t="s">
        <v>45</v>
      </c>
      <c r="C3" s="8">
        <v>1</v>
      </c>
      <c r="D3" s="8">
        <v>1</v>
      </c>
      <c r="E3" s="8">
        <v>35.5</v>
      </c>
      <c r="F3" s="11">
        <v>0</v>
      </c>
      <c r="G3" s="9">
        <f>SUM(E3:F3)</f>
        <v>35.5</v>
      </c>
    </row>
    <row r="4" spans="1:7" ht="25.5" x14ac:dyDescent="0.2">
      <c r="A4" s="19">
        <v>101</v>
      </c>
      <c r="B4" s="20" t="s">
        <v>7</v>
      </c>
      <c r="C4" s="3"/>
      <c r="D4" s="3"/>
      <c r="E4" s="3">
        <v>15</v>
      </c>
      <c r="F4" s="3">
        <v>9</v>
      </c>
      <c r="G4" s="4">
        <f t="shared" ref="G4:G61" si="0">SUM(E4:F4)</f>
        <v>24</v>
      </c>
    </row>
    <row r="5" spans="1:7" ht="25.5" x14ac:dyDescent="0.2">
      <c r="A5" s="19">
        <v>103</v>
      </c>
      <c r="B5" s="20" t="s">
        <v>8</v>
      </c>
      <c r="C5" s="3"/>
      <c r="D5" s="3"/>
      <c r="E5" s="3">
        <v>10</v>
      </c>
      <c r="F5" s="3">
        <v>8</v>
      </c>
      <c r="G5" s="4">
        <f t="shared" si="0"/>
        <v>18</v>
      </c>
    </row>
    <row r="6" spans="1:7" ht="25.5" x14ac:dyDescent="0.2">
      <c r="A6" s="19">
        <v>106</v>
      </c>
      <c r="B6" s="20" t="s">
        <v>9</v>
      </c>
      <c r="C6" s="3"/>
      <c r="D6" s="3"/>
      <c r="E6" s="3">
        <v>19</v>
      </c>
      <c r="F6" s="3">
        <v>12</v>
      </c>
      <c r="G6" s="4">
        <f t="shared" si="0"/>
        <v>31</v>
      </c>
    </row>
    <row r="7" spans="1:7" ht="25.5" x14ac:dyDescent="0.2">
      <c r="A7" s="19">
        <v>107</v>
      </c>
      <c r="B7" s="20" t="s">
        <v>10</v>
      </c>
      <c r="C7" s="3"/>
      <c r="D7" s="3"/>
      <c r="E7" s="3">
        <v>16</v>
      </c>
      <c r="F7" s="3">
        <v>10</v>
      </c>
      <c r="G7" s="4">
        <f t="shared" si="0"/>
        <v>26</v>
      </c>
    </row>
    <row r="8" spans="1:7" ht="25.5" x14ac:dyDescent="0.2">
      <c r="A8" s="19">
        <v>108</v>
      </c>
      <c r="B8" s="20" t="s">
        <v>11</v>
      </c>
      <c r="C8" s="3"/>
      <c r="D8" s="3"/>
      <c r="E8" s="3">
        <v>19</v>
      </c>
      <c r="F8" s="3">
        <v>10</v>
      </c>
      <c r="G8" s="4">
        <f t="shared" si="0"/>
        <v>29</v>
      </c>
    </row>
    <row r="9" spans="1:7" ht="25.5" x14ac:dyDescent="0.2">
      <c r="A9" s="19">
        <v>109</v>
      </c>
      <c r="B9" s="20" t="s">
        <v>12</v>
      </c>
      <c r="C9" s="3"/>
      <c r="D9" s="3"/>
      <c r="E9" s="3">
        <v>19</v>
      </c>
      <c r="F9" s="3">
        <v>10</v>
      </c>
      <c r="G9" s="4">
        <f t="shared" si="0"/>
        <v>29</v>
      </c>
    </row>
    <row r="10" spans="1:7" ht="25.5" x14ac:dyDescent="0.2">
      <c r="A10" s="19">
        <v>110</v>
      </c>
      <c r="B10" s="20" t="s">
        <v>13</v>
      </c>
      <c r="C10" s="3"/>
      <c r="D10" s="3"/>
      <c r="E10" s="3">
        <v>15</v>
      </c>
      <c r="F10" s="3">
        <v>9</v>
      </c>
      <c r="G10" s="4">
        <f t="shared" si="0"/>
        <v>24</v>
      </c>
    </row>
    <row r="11" spans="1:7" ht="25.5" x14ac:dyDescent="0.2">
      <c r="A11" s="19">
        <v>111</v>
      </c>
      <c r="B11" s="20" t="s">
        <v>14</v>
      </c>
      <c r="C11" s="3"/>
      <c r="D11" s="3"/>
      <c r="E11" s="3">
        <v>23</v>
      </c>
      <c r="F11" s="3">
        <v>18</v>
      </c>
      <c r="G11" s="4">
        <f t="shared" si="0"/>
        <v>41</v>
      </c>
    </row>
    <row r="12" spans="1:7" ht="25.5" x14ac:dyDescent="0.2">
      <c r="A12" s="19">
        <v>117</v>
      </c>
      <c r="B12" s="20" t="s">
        <v>15</v>
      </c>
      <c r="C12" s="3"/>
      <c r="D12" s="3"/>
      <c r="E12" s="3">
        <v>20</v>
      </c>
      <c r="F12" s="3">
        <v>12</v>
      </c>
      <c r="G12" s="4">
        <f t="shared" si="0"/>
        <v>32</v>
      </c>
    </row>
    <row r="13" spans="1:7" ht="25.5" x14ac:dyDescent="0.2">
      <c r="A13" s="19">
        <v>118</v>
      </c>
      <c r="B13" s="20" t="s">
        <v>16</v>
      </c>
      <c r="C13" s="3"/>
      <c r="D13" s="3"/>
      <c r="E13" s="3">
        <v>15</v>
      </c>
      <c r="F13" s="3">
        <v>9</v>
      </c>
      <c r="G13" s="4">
        <f t="shared" si="0"/>
        <v>24</v>
      </c>
    </row>
    <row r="14" spans="1:7" ht="25.5" x14ac:dyDescent="0.2">
      <c r="A14" s="19">
        <v>119</v>
      </c>
      <c r="B14" s="20" t="s">
        <v>46</v>
      </c>
      <c r="C14" s="3"/>
      <c r="D14" s="3"/>
      <c r="E14" s="3">
        <v>14</v>
      </c>
      <c r="F14" s="3">
        <v>9</v>
      </c>
      <c r="G14" s="4">
        <f t="shared" si="0"/>
        <v>23</v>
      </c>
    </row>
    <row r="15" spans="1:7" ht="25.5" x14ac:dyDescent="0.2">
      <c r="A15" s="19">
        <v>201</v>
      </c>
      <c r="B15" s="20" t="s">
        <v>21</v>
      </c>
      <c r="C15" s="3">
        <v>1</v>
      </c>
      <c r="D15" s="3"/>
      <c r="E15" s="3">
        <v>14.5</v>
      </c>
      <c r="F15" s="3">
        <v>11</v>
      </c>
      <c r="G15" s="4">
        <f t="shared" si="0"/>
        <v>25.5</v>
      </c>
    </row>
    <row r="16" spans="1:7" ht="25.5" x14ac:dyDescent="0.2">
      <c r="A16" s="19">
        <v>202</v>
      </c>
      <c r="B16" s="20" t="s">
        <v>22</v>
      </c>
      <c r="C16" s="3">
        <v>1</v>
      </c>
      <c r="D16" s="3"/>
      <c r="E16" s="3">
        <v>40.5</v>
      </c>
      <c r="F16" s="3">
        <v>37</v>
      </c>
      <c r="G16" s="4">
        <f t="shared" si="0"/>
        <v>77.5</v>
      </c>
    </row>
    <row r="17" spans="1:7" ht="25.5" x14ac:dyDescent="0.2">
      <c r="A17" s="19">
        <v>204</v>
      </c>
      <c r="B17" s="20" t="s">
        <v>23</v>
      </c>
      <c r="C17" s="3"/>
      <c r="D17" s="3"/>
      <c r="E17" s="3">
        <v>11.5</v>
      </c>
      <c r="F17" s="3">
        <v>10</v>
      </c>
      <c r="G17" s="4">
        <f t="shared" si="0"/>
        <v>21.5</v>
      </c>
    </row>
    <row r="18" spans="1:7" ht="25.5" x14ac:dyDescent="0.2">
      <c r="A18" s="19">
        <v>205</v>
      </c>
      <c r="B18" s="20" t="s">
        <v>24</v>
      </c>
      <c r="C18" s="3">
        <v>1</v>
      </c>
      <c r="D18" s="3"/>
      <c r="E18" s="3">
        <v>12</v>
      </c>
      <c r="F18" s="3">
        <v>9.5</v>
      </c>
      <c r="G18" s="4">
        <f t="shared" si="0"/>
        <v>21.5</v>
      </c>
    </row>
    <row r="19" spans="1:7" ht="25.5" x14ac:dyDescent="0.2">
      <c r="A19" s="19">
        <v>206</v>
      </c>
      <c r="B19" s="20" t="s">
        <v>25</v>
      </c>
      <c r="C19" s="3"/>
      <c r="D19" s="3"/>
      <c r="E19" s="3">
        <v>16.5</v>
      </c>
      <c r="F19" s="3">
        <v>12</v>
      </c>
      <c r="G19" s="4">
        <f t="shared" si="0"/>
        <v>28.5</v>
      </c>
    </row>
    <row r="20" spans="1:7" ht="38.25" x14ac:dyDescent="0.2">
      <c r="A20" s="19">
        <v>207</v>
      </c>
      <c r="B20" s="20" t="s">
        <v>26</v>
      </c>
      <c r="C20" s="3"/>
      <c r="D20" s="3"/>
      <c r="E20" s="3">
        <v>8</v>
      </c>
      <c r="F20" s="3">
        <v>7</v>
      </c>
      <c r="G20" s="4">
        <f t="shared" si="0"/>
        <v>15</v>
      </c>
    </row>
    <row r="21" spans="1:7" ht="25.5" x14ac:dyDescent="0.2">
      <c r="A21" s="19">
        <v>209</v>
      </c>
      <c r="B21" s="20" t="s">
        <v>28</v>
      </c>
      <c r="C21" s="3">
        <v>1</v>
      </c>
      <c r="D21" s="3"/>
      <c r="E21" s="3">
        <v>26</v>
      </c>
      <c r="F21" s="3">
        <v>19</v>
      </c>
      <c r="G21" s="4">
        <f t="shared" si="0"/>
        <v>45</v>
      </c>
    </row>
    <row r="22" spans="1:7" ht="25.5" x14ac:dyDescent="0.2">
      <c r="A22" s="19">
        <v>210</v>
      </c>
      <c r="B22" s="20" t="s">
        <v>29</v>
      </c>
      <c r="C22" s="3">
        <v>1</v>
      </c>
      <c r="D22" s="3"/>
      <c r="E22" s="3">
        <v>21.5</v>
      </c>
      <c r="F22" s="3">
        <v>15</v>
      </c>
      <c r="G22" s="4">
        <f t="shared" si="0"/>
        <v>36.5</v>
      </c>
    </row>
    <row r="23" spans="1:7" ht="51" x14ac:dyDescent="0.2">
      <c r="A23" s="19">
        <v>211</v>
      </c>
      <c r="B23" s="20" t="s">
        <v>30</v>
      </c>
      <c r="C23" s="3">
        <v>1</v>
      </c>
      <c r="D23" s="3"/>
      <c r="E23" s="3">
        <v>26.5</v>
      </c>
      <c r="F23" s="3">
        <v>20</v>
      </c>
      <c r="G23" s="4">
        <f t="shared" si="0"/>
        <v>46.5</v>
      </c>
    </row>
    <row r="24" spans="1:7" ht="25.5" x14ac:dyDescent="0.2">
      <c r="A24" s="19">
        <v>213</v>
      </c>
      <c r="B24" s="20" t="s">
        <v>31</v>
      </c>
      <c r="C24" s="3"/>
      <c r="D24" s="3"/>
      <c r="E24" s="3">
        <v>19</v>
      </c>
      <c r="F24" s="3">
        <v>14.5</v>
      </c>
      <c r="G24" s="4">
        <f t="shared" si="0"/>
        <v>33.5</v>
      </c>
    </row>
    <row r="25" spans="1:7" ht="25.5" x14ac:dyDescent="0.2">
      <c r="A25" s="19">
        <v>215</v>
      </c>
      <c r="B25" s="20" t="s">
        <v>32</v>
      </c>
      <c r="C25" s="3"/>
      <c r="D25" s="3"/>
      <c r="E25" s="3">
        <v>17</v>
      </c>
      <c r="F25" s="3">
        <v>14</v>
      </c>
      <c r="G25" s="4">
        <f t="shared" si="0"/>
        <v>31</v>
      </c>
    </row>
    <row r="26" spans="1:7" ht="25.5" x14ac:dyDescent="0.2">
      <c r="A26" s="19">
        <v>216</v>
      </c>
      <c r="B26" s="20" t="s">
        <v>33</v>
      </c>
      <c r="C26" s="3"/>
      <c r="D26" s="3"/>
      <c r="E26" s="3">
        <v>20</v>
      </c>
      <c r="F26" s="3">
        <v>16</v>
      </c>
      <c r="G26" s="4">
        <f t="shared" si="0"/>
        <v>36</v>
      </c>
    </row>
    <row r="27" spans="1:7" ht="25.5" x14ac:dyDescent="0.2">
      <c r="A27" s="19">
        <v>217</v>
      </c>
      <c r="B27" s="20" t="s">
        <v>34</v>
      </c>
      <c r="C27" s="3">
        <v>1</v>
      </c>
      <c r="D27" s="3"/>
      <c r="E27" s="3">
        <v>17.5</v>
      </c>
      <c r="F27" s="3">
        <v>12.5</v>
      </c>
      <c r="G27" s="4">
        <f t="shared" si="0"/>
        <v>30</v>
      </c>
    </row>
    <row r="28" spans="1:7" ht="38.25" x14ac:dyDescent="0.2">
      <c r="A28" s="19">
        <v>218</v>
      </c>
      <c r="B28" s="20" t="s">
        <v>35</v>
      </c>
      <c r="C28" s="3">
        <v>1</v>
      </c>
      <c r="D28" s="3"/>
      <c r="E28" s="3">
        <v>21</v>
      </c>
      <c r="F28" s="3">
        <v>16.5</v>
      </c>
      <c r="G28" s="4">
        <f t="shared" si="0"/>
        <v>37.5</v>
      </c>
    </row>
    <row r="29" spans="1:7" ht="38.25" x14ac:dyDescent="0.2">
      <c r="A29" s="19">
        <v>219</v>
      </c>
      <c r="B29" s="20" t="s">
        <v>36</v>
      </c>
      <c r="C29" s="3"/>
      <c r="D29" s="3"/>
      <c r="E29" s="3">
        <v>17</v>
      </c>
      <c r="F29" s="3">
        <v>14</v>
      </c>
      <c r="G29" s="4">
        <f t="shared" si="0"/>
        <v>31</v>
      </c>
    </row>
    <row r="30" spans="1:7" ht="38.25" x14ac:dyDescent="0.2">
      <c r="A30" s="19">
        <v>221</v>
      </c>
      <c r="B30" s="20" t="s">
        <v>37</v>
      </c>
      <c r="C30" s="3"/>
      <c r="D30" s="3"/>
      <c r="E30" s="3">
        <v>18</v>
      </c>
      <c r="F30" s="3">
        <v>14.5</v>
      </c>
      <c r="G30" s="4">
        <f t="shared" si="0"/>
        <v>32.5</v>
      </c>
    </row>
    <row r="31" spans="1:7" ht="51" x14ac:dyDescent="0.2">
      <c r="A31" s="19">
        <v>225</v>
      </c>
      <c r="B31" s="20" t="s">
        <v>38</v>
      </c>
      <c r="C31" s="3">
        <v>1</v>
      </c>
      <c r="D31" s="3"/>
      <c r="E31" s="3">
        <v>33</v>
      </c>
      <c r="F31" s="3">
        <v>26</v>
      </c>
      <c r="G31" s="4">
        <f t="shared" si="0"/>
        <v>59</v>
      </c>
    </row>
    <row r="32" spans="1:7" ht="25.5" x14ac:dyDescent="0.2">
      <c r="A32" s="19">
        <v>226</v>
      </c>
      <c r="B32" s="20" t="s">
        <v>39</v>
      </c>
      <c r="C32" s="3"/>
      <c r="D32" s="3"/>
      <c r="E32" s="3">
        <v>20.5</v>
      </c>
      <c r="F32" s="3">
        <v>14</v>
      </c>
      <c r="G32" s="4">
        <f t="shared" si="0"/>
        <v>34.5</v>
      </c>
    </row>
    <row r="33" spans="1:7" ht="25.5" x14ac:dyDescent="0.2">
      <c r="A33" s="19">
        <v>227</v>
      </c>
      <c r="B33" s="20" t="s">
        <v>40</v>
      </c>
      <c r="C33" s="3">
        <v>1</v>
      </c>
      <c r="D33" s="3"/>
      <c r="E33" s="3">
        <v>15</v>
      </c>
      <c r="F33" s="3">
        <v>12</v>
      </c>
      <c r="G33" s="4">
        <f t="shared" si="0"/>
        <v>27</v>
      </c>
    </row>
    <row r="34" spans="1:7" ht="38.25" x14ac:dyDescent="0.2">
      <c r="A34" s="19">
        <v>228</v>
      </c>
      <c r="B34" s="20" t="s">
        <v>41</v>
      </c>
      <c r="C34" s="3">
        <v>1</v>
      </c>
      <c r="D34" s="3"/>
      <c r="E34" s="3">
        <v>25.5</v>
      </c>
      <c r="F34" s="3">
        <v>21.5</v>
      </c>
      <c r="G34" s="4">
        <f t="shared" si="0"/>
        <v>47</v>
      </c>
    </row>
    <row r="35" spans="1:7" ht="25.5" x14ac:dyDescent="0.2">
      <c r="A35" s="19">
        <v>229</v>
      </c>
      <c r="B35" s="20" t="s">
        <v>27</v>
      </c>
      <c r="C35" s="3"/>
      <c r="D35" s="3"/>
      <c r="E35" s="3">
        <v>8</v>
      </c>
      <c r="F35" s="3">
        <v>6.5</v>
      </c>
      <c r="G35" s="4">
        <f t="shared" si="0"/>
        <v>14.5</v>
      </c>
    </row>
    <row r="36" spans="1:7" ht="25.5" x14ac:dyDescent="0.2">
      <c r="A36" s="19">
        <v>431</v>
      </c>
      <c r="B36" s="20" t="s">
        <v>47</v>
      </c>
      <c r="C36" s="3"/>
      <c r="D36" s="3"/>
      <c r="E36" s="3">
        <v>7</v>
      </c>
      <c r="F36" s="3">
        <v>2</v>
      </c>
      <c r="G36" s="4">
        <f t="shared" si="0"/>
        <v>9</v>
      </c>
    </row>
    <row r="37" spans="1:7" ht="25.5" x14ac:dyDescent="0.2">
      <c r="A37" s="19">
        <v>432</v>
      </c>
      <c r="B37" s="20" t="s">
        <v>48</v>
      </c>
      <c r="C37" s="3"/>
      <c r="D37" s="3"/>
      <c r="E37" s="3">
        <v>7</v>
      </c>
      <c r="F37" s="3">
        <v>1.5</v>
      </c>
      <c r="G37" s="4">
        <f t="shared" si="0"/>
        <v>8.5</v>
      </c>
    </row>
    <row r="38" spans="1:7" ht="25.5" x14ac:dyDescent="0.2">
      <c r="A38" s="19">
        <v>433</v>
      </c>
      <c r="B38" s="20" t="s">
        <v>49</v>
      </c>
      <c r="C38" s="3"/>
      <c r="D38" s="3"/>
      <c r="E38" s="3">
        <v>7</v>
      </c>
      <c r="F38" s="3">
        <v>2</v>
      </c>
      <c r="G38" s="4">
        <f t="shared" si="0"/>
        <v>9</v>
      </c>
    </row>
    <row r="39" spans="1:7" ht="25.5" x14ac:dyDescent="0.2">
      <c r="A39" s="19">
        <v>434</v>
      </c>
      <c r="B39" s="20" t="s">
        <v>50</v>
      </c>
      <c r="C39" s="3"/>
      <c r="D39" s="3"/>
      <c r="E39" s="3">
        <v>8</v>
      </c>
      <c r="F39" s="3">
        <v>2</v>
      </c>
      <c r="G39" s="4">
        <f t="shared" si="0"/>
        <v>10</v>
      </c>
    </row>
    <row r="40" spans="1:7" ht="25.5" x14ac:dyDescent="0.2">
      <c r="A40" s="19">
        <v>435</v>
      </c>
      <c r="B40" s="20" t="s">
        <v>51</v>
      </c>
      <c r="C40" s="3"/>
      <c r="D40" s="3"/>
      <c r="E40" s="3">
        <v>4</v>
      </c>
      <c r="F40" s="3">
        <v>1</v>
      </c>
      <c r="G40" s="4">
        <f t="shared" si="0"/>
        <v>5</v>
      </c>
    </row>
    <row r="41" spans="1:7" ht="25.5" x14ac:dyDescent="0.2">
      <c r="A41" s="19">
        <v>436</v>
      </c>
      <c r="B41" s="20" t="s">
        <v>52</v>
      </c>
      <c r="C41" s="3"/>
      <c r="D41" s="3"/>
      <c r="E41" s="3">
        <v>7</v>
      </c>
      <c r="F41" s="3">
        <v>2</v>
      </c>
      <c r="G41" s="4">
        <f t="shared" si="0"/>
        <v>9</v>
      </c>
    </row>
    <row r="42" spans="1:7" ht="25.5" x14ac:dyDescent="0.2">
      <c r="A42" s="19">
        <v>437</v>
      </c>
      <c r="B42" s="20" t="s">
        <v>53</v>
      </c>
      <c r="C42" s="3"/>
      <c r="D42" s="3"/>
      <c r="E42" s="3">
        <v>7</v>
      </c>
      <c r="F42" s="3">
        <v>2</v>
      </c>
      <c r="G42" s="4">
        <f t="shared" si="0"/>
        <v>9</v>
      </c>
    </row>
    <row r="43" spans="1:7" ht="25.5" x14ac:dyDescent="0.2">
      <c r="A43" s="19">
        <v>438</v>
      </c>
      <c r="B43" s="20" t="s">
        <v>54</v>
      </c>
      <c r="C43" s="3"/>
      <c r="D43" s="3"/>
      <c r="E43" s="3">
        <v>14</v>
      </c>
      <c r="F43" s="3">
        <v>6</v>
      </c>
      <c r="G43" s="4">
        <f t="shared" si="0"/>
        <v>20</v>
      </c>
    </row>
    <row r="44" spans="1:7" ht="25.5" x14ac:dyDescent="0.2">
      <c r="A44" s="19">
        <v>439</v>
      </c>
      <c r="B44" s="20" t="s">
        <v>55</v>
      </c>
      <c r="C44" s="3"/>
      <c r="D44" s="3"/>
      <c r="E44" s="3">
        <v>5</v>
      </c>
      <c r="F44" s="3">
        <v>1</v>
      </c>
      <c r="G44" s="4">
        <f t="shared" si="0"/>
        <v>6</v>
      </c>
    </row>
    <row r="45" spans="1:7" ht="25.5" x14ac:dyDescent="0.2">
      <c r="A45" s="19">
        <v>440</v>
      </c>
      <c r="B45" s="20" t="s">
        <v>17</v>
      </c>
      <c r="C45" s="3"/>
      <c r="D45" s="3"/>
      <c r="E45" s="3">
        <v>22</v>
      </c>
      <c r="F45" s="3">
        <v>7</v>
      </c>
      <c r="G45" s="4">
        <f t="shared" si="0"/>
        <v>29</v>
      </c>
    </row>
    <row r="46" spans="1:7" ht="25.5" x14ac:dyDescent="0.2">
      <c r="A46" s="19">
        <v>441</v>
      </c>
      <c r="B46" s="20" t="s">
        <v>18</v>
      </c>
      <c r="C46" s="3"/>
      <c r="D46" s="3"/>
      <c r="E46" s="3">
        <v>14</v>
      </c>
      <c r="F46" s="3">
        <v>2</v>
      </c>
      <c r="G46" s="4">
        <f t="shared" si="0"/>
        <v>16</v>
      </c>
    </row>
    <row r="47" spans="1:7" x14ac:dyDescent="0.2">
      <c r="A47" s="19">
        <v>442</v>
      </c>
      <c r="B47" s="2" t="s">
        <v>6</v>
      </c>
      <c r="C47" s="3"/>
      <c r="D47" s="3"/>
      <c r="E47" s="3">
        <v>7</v>
      </c>
      <c r="F47" s="3">
        <v>0</v>
      </c>
      <c r="G47" s="4">
        <f t="shared" si="0"/>
        <v>7</v>
      </c>
    </row>
    <row r="48" spans="1:7" x14ac:dyDescent="0.2">
      <c r="A48" s="19">
        <v>443</v>
      </c>
      <c r="B48" s="2" t="s">
        <v>19</v>
      </c>
      <c r="C48" s="3"/>
      <c r="D48" s="3"/>
      <c r="E48" s="3">
        <v>32</v>
      </c>
      <c r="F48" s="3">
        <v>0</v>
      </c>
      <c r="G48" s="4">
        <f t="shared" si="0"/>
        <v>32</v>
      </c>
    </row>
    <row r="49" spans="1:7" ht="25.5" x14ac:dyDescent="0.2">
      <c r="A49" s="19">
        <v>462</v>
      </c>
      <c r="B49" s="20" t="s">
        <v>56</v>
      </c>
      <c r="C49" s="3"/>
      <c r="D49" s="3"/>
      <c r="E49" s="3">
        <v>4</v>
      </c>
      <c r="F49" s="3">
        <v>5</v>
      </c>
      <c r="G49" s="4">
        <f t="shared" si="0"/>
        <v>9</v>
      </c>
    </row>
    <row r="50" spans="1:7" ht="25.5" x14ac:dyDescent="0.2">
      <c r="A50" s="19">
        <v>561</v>
      </c>
      <c r="B50" s="20" t="s">
        <v>42</v>
      </c>
      <c r="C50" s="3"/>
      <c r="D50" s="3"/>
      <c r="E50" s="3">
        <v>10</v>
      </c>
      <c r="F50" s="5">
        <v>2</v>
      </c>
      <c r="G50" s="4">
        <f t="shared" si="0"/>
        <v>12</v>
      </c>
    </row>
    <row r="51" spans="1:7" ht="25.5" x14ac:dyDescent="0.2">
      <c r="A51" s="19">
        <v>600</v>
      </c>
      <c r="B51" s="20" t="s">
        <v>57</v>
      </c>
      <c r="C51" s="3"/>
      <c r="D51" s="3"/>
      <c r="E51" s="3">
        <v>8</v>
      </c>
      <c r="F51" s="3">
        <v>1</v>
      </c>
      <c r="G51" s="4">
        <f t="shared" si="0"/>
        <v>9</v>
      </c>
    </row>
    <row r="52" spans="1:7" ht="25.5" x14ac:dyDescent="0.2">
      <c r="A52" s="19">
        <v>607</v>
      </c>
      <c r="B52" s="20" t="s">
        <v>58</v>
      </c>
      <c r="C52" s="3"/>
      <c r="D52" s="3"/>
      <c r="E52" s="3">
        <v>12</v>
      </c>
      <c r="F52" s="3">
        <v>0</v>
      </c>
      <c r="G52" s="4">
        <f t="shared" si="0"/>
        <v>12</v>
      </c>
    </row>
    <row r="53" spans="1:7" ht="25.5" x14ac:dyDescent="0.2">
      <c r="A53" s="19">
        <v>608</v>
      </c>
      <c r="B53" s="20" t="s">
        <v>59</v>
      </c>
      <c r="C53" s="3"/>
      <c r="D53" s="3"/>
      <c r="E53" s="3">
        <v>12.5</v>
      </c>
      <c r="F53" s="3">
        <v>0</v>
      </c>
      <c r="G53" s="4">
        <f t="shared" si="0"/>
        <v>12.5</v>
      </c>
    </row>
    <row r="54" spans="1:7" ht="25.5" x14ac:dyDescent="0.2">
      <c r="A54" s="19">
        <v>609</v>
      </c>
      <c r="B54" s="20" t="s">
        <v>60</v>
      </c>
      <c r="C54" s="3"/>
      <c r="D54" s="3"/>
      <c r="E54" s="3">
        <v>4</v>
      </c>
      <c r="F54" s="3">
        <v>1</v>
      </c>
      <c r="G54" s="4">
        <f t="shared" si="0"/>
        <v>5</v>
      </c>
    </row>
    <row r="55" spans="1:7" ht="25.5" x14ac:dyDescent="0.2">
      <c r="A55" s="19">
        <v>610</v>
      </c>
      <c r="B55" s="20" t="s">
        <v>61</v>
      </c>
      <c r="C55" s="3"/>
      <c r="D55" s="3"/>
      <c r="E55" s="3">
        <v>5</v>
      </c>
      <c r="F55" s="3">
        <v>2</v>
      </c>
      <c r="G55" s="4">
        <f t="shared" si="0"/>
        <v>7</v>
      </c>
    </row>
    <row r="56" spans="1:7" ht="25.5" x14ac:dyDescent="0.2">
      <c r="A56" s="19">
        <v>611</v>
      </c>
      <c r="B56" s="20" t="s">
        <v>62</v>
      </c>
      <c r="C56" s="3"/>
      <c r="D56" s="3"/>
      <c r="E56" s="3">
        <v>11</v>
      </c>
      <c r="F56" s="3">
        <v>0</v>
      </c>
      <c r="G56" s="4">
        <f t="shared" si="0"/>
        <v>11</v>
      </c>
    </row>
    <row r="57" spans="1:7" ht="25.5" x14ac:dyDescent="0.2">
      <c r="A57" s="19">
        <v>650</v>
      </c>
      <c r="B57" s="20" t="s">
        <v>20</v>
      </c>
      <c r="C57" s="3"/>
      <c r="D57" s="3"/>
      <c r="E57" s="3">
        <v>57</v>
      </c>
      <c r="F57" s="3">
        <v>7</v>
      </c>
      <c r="G57" s="4">
        <f t="shared" si="0"/>
        <v>64</v>
      </c>
    </row>
    <row r="58" spans="1:7" ht="26.25" thickBot="1" x14ac:dyDescent="0.25">
      <c r="A58" s="25">
        <v>660</v>
      </c>
      <c r="B58" s="20" t="s">
        <v>63</v>
      </c>
      <c r="C58" s="3"/>
      <c r="D58" s="3"/>
      <c r="E58" s="3">
        <v>29</v>
      </c>
      <c r="F58" s="3">
        <v>8</v>
      </c>
      <c r="G58" s="4">
        <f t="shared" si="0"/>
        <v>37</v>
      </c>
    </row>
    <row r="59" spans="1:7" x14ac:dyDescent="0.2">
      <c r="A59" s="19"/>
      <c r="B59" s="20" t="s">
        <v>68</v>
      </c>
      <c r="C59" s="3"/>
      <c r="D59" s="3"/>
      <c r="E59" s="3">
        <v>59</v>
      </c>
      <c r="F59" s="3">
        <v>30</v>
      </c>
      <c r="G59" s="4">
        <f t="shared" si="0"/>
        <v>89</v>
      </c>
    </row>
    <row r="60" spans="1:7" x14ac:dyDescent="0.2">
      <c r="A60" s="19"/>
      <c r="B60" s="20" t="s">
        <v>66</v>
      </c>
      <c r="C60" s="3"/>
      <c r="D60" s="3"/>
      <c r="E60" s="3">
        <v>15</v>
      </c>
      <c r="F60" s="3">
        <v>6</v>
      </c>
      <c r="G60" s="4">
        <f t="shared" si="0"/>
        <v>21</v>
      </c>
    </row>
    <row r="61" spans="1:7" x14ac:dyDescent="0.2">
      <c r="A61" s="19"/>
      <c r="B61" s="20" t="s">
        <v>67</v>
      </c>
      <c r="C61" s="3"/>
      <c r="D61" s="3"/>
      <c r="E61" s="3">
        <v>12</v>
      </c>
      <c r="F61" s="3">
        <v>20</v>
      </c>
      <c r="G61" s="4">
        <f t="shared" si="0"/>
        <v>32</v>
      </c>
    </row>
    <row r="62" spans="1:7" x14ac:dyDescent="0.2">
      <c r="A62" s="19"/>
      <c r="B62" s="20" t="s">
        <v>64</v>
      </c>
      <c r="C62" s="3"/>
      <c r="D62" s="3"/>
      <c r="E62" s="3">
        <v>45</v>
      </c>
      <c r="F62" s="3"/>
      <c r="G62" s="4">
        <v>45</v>
      </c>
    </row>
    <row r="63" spans="1:7" ht="13.5" thickBot="1" x14ac:dyDescent="0.25">
      <c r="A63" s="19"/>
      <c r="B63" s="21" t="s">
        <v>65</v>
      </c>
      <c r="C63" s="6"/>
      <c r="D63" s="6"/>
      <c r="E63" s="6">
        <f>226+1.5+10</f>
        <v>237.5</v>
      </c>
      <c r="F63" s="6">
        <f>29+6+20</f>
        <v>55</v>
      </c>
      <c r="G63" s="7">
        <f>SUM(E63:F63)</f>
        <v>292.5</v>
      </c>
    </row>
    <row r="64" spans="1:7" ht="13.5" thickBot="1" x14ac:dyDescent="0.25">
      <c r="A64" s="19"/>
      <c r="B64" s="27" t="s">
        <v>69</v>
      </c>
      <c r="C64" s="28"/>
      <c r="D64" s="28"/>
      <c r="E64" s="28">
        <f>SUM(E3:E63)</f>
        <v>1291</v>
      </c>
      <c r="F64" s="28">
        <f>SUM(F3:F63)</f>
        <v>604</v>
      </c>
      <c r="G64" s="29">
        <f>SUM(G3:G63)</f>
        <v>1895</v>
      </c>
    </row>
  </sheetData>
  <sortState ref="A3:G59">
    <sortCondition ref="A3:A59"/>
  </sortState>
  <mergeCells count="6">
    <mergeCell ref="G1:G2"/>
    <mergeCell ref="A1:A2"/>
    <mergeCell ref="B1:B2"/>
    <mergeCell ref="C1:D1"/>
    <mergeCell ref="E1:E2"/>
    <mergeCell ref="F1:F2"/>
  </mergeCells>
  <pageMargins left="0.74803149606299213" right="0.74803149606299213" top="1.1811023622047245" bottom="0.98425196850393704" header="0.51181102362204722" footer="0.51181102362204722"/>
  <pageSetup paperSize="9" scale="79" fitToHeight="0" orientation="portrait" r:id="rId1"/>
  <headerFooter alignWithMargins="0">
    <oddHeader>&amp;C&amp;"Arial CE,Félkövér"&amp;12III. kerületi Önkormányzat
2017. évi költségvetésének
létszámadatai és címlistája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Munka1</vt:lpstr>
      <vt:lpstr>Munka1!Nyomtatási_cím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Szőgyéni Péter</dc:creator>
  <cp:lastModifiedBy>Báll Sándor</cp:lastModifiedBy>
  <cp:lastPrinted>2017-01-23T08:31:07Z</cp:lastPrinted>
  <dcterms:created xsi:type="dcterms:W3CDTF">2017-01-23T07:38:13Z</dcterms:created>
  <dcterms:modified xsi:type="dcterms:W3CDTF">2017-01-23T11:10:10Z</dcterms:modified>
</cp:coreProperties>
</file>